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Položky!$A$1:$G$26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 fullCalcOnLoad="1"/>
</workbook>
</file>

<file path=xl/calcChain.xml><?xml version="1.0" encoding="utf-8"?>
<calcChain xmlns="http://schemas.openxmlformats.org/spreadsheetml/2006/main">
  <c r="AK27" i="9"/>
  <c r="AL27"/>
  <c r="BA26"/>
  <c r="BA25"/>
  <c r="BA23"/>
  <c r="BA22"/>
  <c r="BA19"/>
  <c r="BA17"/>
  <c r="BA15"/>
  <c r="BA13"/>
  <c r="BA12"/>
  <c r="BA10"/>
  <c r="BA9"/>
  <c r="G8"/>
  <c r="F7" s="1"/>
  <c r="G11"/>
  <c r="G14"/>
  <c r="G16"/>
  <c r="G18"/>
  <c r="G21"/>
  <c r="G24"/>
  <c r="F20" s="1"/>
  <c r="I9" i="2"/>
  <c r="G20" i="1"/>
  <c r="C31"/>
  <c r="F31" s="1"/>
  <c r="C33"/>
  <c r="F33"/>
  <c r="C1" i="2"/>
  <c r="H1"/>
  <c r="C2"/>
  <c r="G2"/>
  <c r="F35" i="1" l="1"/>
</calcChain>
</file>

<file path=xl/sharedStrings.xml><?xml version="1.0" encoding="utf-8"?>
<sst xmlns="http://schemas.openxmlformats.org/spreadsheetml/2006/main" count="142" uniqueCount="89">
  <si>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</si>
  <si>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</si>
  <si>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</si>
  <si>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</si>
  <si>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</si>
  <si>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</si>
  <si>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</si>
  <si>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</si>
  <si>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</si>
  <si>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</si>
  <si>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</si>
  <si>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</si>
  <si>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</si>
  <si>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</si>
  <si>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</si>
  <si>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</si>
  <si>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</si>
  <si>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</si>
  <si>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</si>
  <si>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</si>
  <si>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</si>
  <si>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</si>
  <si>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</si>
  <si>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</si>
  <si>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</si>
  <si>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</si>
  <si>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</si>
  <si>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</si>
  <si>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</si>
  <si>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</si>
  <si>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</si>
  <si>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</si>
  <si>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</si>
  <si>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</si>
  <si>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</si>
  <si>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</si>
  <si>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</si>
  <si>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</si>
  <si>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</si>
  <si>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</si>
  <si>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</si>
  <si>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</si>
  <si>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</si>
  <si>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</si>
  <si>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</si>
  <si>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</si>
  <si>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</si>
  <si>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</si>
  <si>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</si>
  <si>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05</t>
  </si>
  <si>
    <t>Vedlejší a ostatní náklady- 3.etapa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</si>
  <si>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</si>
  <si>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</si>
  <si>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</si>
  <si>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</si>
  <si>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</si>
  <si>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</si>
  <si>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</si>
  <si>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</si>
  <si>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</si>
  <si>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</si>
  <si>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</si>
  <si>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</t>
  </si>
  <si>
    <t>Soubor</t>
  </si>
  <si>
    <t>Veškeré náklady spojené s vybudováním, provozem a odstraněním zařízení staveniště  ke zdárnému dokončení stavby objektů.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</si>
  <si>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</si>
  <si>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</si>
  <si>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</si>
  <si>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</si>
  <si>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</si>
  <si>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</si>
  <si>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</si>
  <si>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</si>
  <si>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</si>
  <si>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</si>
  <si>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</si>
  <si>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005221011R</t>
  </si>
  <si>
    <t>Zřízení stavebního nákladního výtahu pro dopravu, velkorozměrových materiálů pro 1. - 4.NP</t>
  </si>
  <si>
    <t>Součástí ceny je i provoz výtahu po celou dobu stavebních a montážních prací pro všechny etapy.</t>
  </si>
  <si>
    <t>R 231</t>
  </si>
  <si>
    <t>Aktualizace - dopracování projekt.dokumentace, po odkrytí stávajících stropních podhledů</t>
  </si>
  <si>
    <t>soubor</t>
  </si>
  <si>
    <t>jedná se o úpravu rozvodů stáv. VZT, ZTI, elektro, slaboproud. ( pevně stanovená cena zadavatelem 105 000 Kč bez DPH )</t>
  </si>
  <si>
    <t>Nutná koordinace profesí dle aktuální situace nad podhledy.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</si>
  <si>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</si>
  <si>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</si>
  <si>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</si>
  <si>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70 000 Kč bez DPH.</t>
  </si>
  <si>
    <t>Soupis prací</t>
  </si>
</sst>
</file>

<file path=xl/styles.xml><?xml version="1.0" encoding="utf-8"?>
<styleSheet xmlns="http://schemas.openxmlformats.org/spreadsheetml/2006/main">
  <numFmts count="2">
    <numFmt numFmtId="173" formatCode="#,##0.00\ [$CZK]"/>
    <numFmt numFmtId="174" formatCode="#,##0.00000"/>
  </numFmts>
  <fonts count="18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74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74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173" fontId="0" fillId="0" borderId="21" xfId="0" applyNumberFormat="1" applyBorder="1" applyAlignment="1">
      <alignment horizontal="right"/>
    </xf>
    <xf numFmtId="173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3" fontId="0" fillId="0" borderId="51" xfId="0" applyNumberFormat="1" applyBorder="1" applyAlignment="1">
      <alignment horizontal="right"/>
    </xf>
    <xf numFmtId="173" fontId="0" fillId="0" borderId="52" xfId="0" applyNumberFormat="1" applyBorder="1" applyAlignment="1">
      <alignment horizontal="right"/>
    </xf>
    <xf numFmtId="173" fontId="7" fillId="2" borderId="53" xfId="0" applyNumberFormat="1" applyFont="1" applyFill="1" applyBorder="1" applyAlignment="1">
      <alignment horizontal="right"/>
    </xf>
    <xf numFmtId="173" fontId="7" fillId="2" borderId="36" xfId="0" applyNumberFormat="1" applyFont="1" applyFill="1" applyBorder="1" applyAlignment="1">
      <alignment horizontal="right"/>
    </xf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16" fillId="0" borderId="0" xfId="0" applyNumberFormat="1" applyFont="1" applyBorder="1" applyAlignment="1">
      <alignment vertical="top" wrapText="1" shrinkToFit="1"/>
    </xf>
    <xf numFmtId="0" fontId="0" fillId="3" borderId="7" xfId="0" applyFill="1" applyBorder="1" applyAlignment="1">
      <alignment vertical="top" shrinkToFit="1"/>
    </xf>
    <xf numFmtId="174" fontId="16" fillId="0" borderId="0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16" xfId="0" applyNumberFormat="1" applyFill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6" fillId="0" borderId="50" xfId="0" applyNumberFormat="1" applyFont="1" applyBorder="1" applyAlignment="1">
      <alignment vertical="top" wrapText="1" shrinkToFit="1"/>
    </xf>
    <xf numFmtId="174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0" fontId="15" fillId="0" borderId="47" xfId="0" applyNumberFormat="1" applyFont="1" applyBorder="1" applyAlignment="1">
      <alignment horizontal="left" vertical="top" wrapText="1"/>
    </xf>
    <xf numFmtId="0" fontId="16" fillId="0" borderId="10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6" fillId="0" borderId="45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88</v>
      </c>
      <c r="B1" s="75"/>
      <c r="C1" s="76"/>
      <c r="D1" s="76"/>
      <c r="E1" s="75"/>
      <c r="F1" s="75"/>
      <c r="G1" s="75"/>
      <c r="I1" s="178"/>
      <c r="J1" s="50"/>
      <c r="K1" s="50"/>
    </row>
    <row r="2" spans="1:57" ht="25.5" customHeight="1">
      <c r="A2" s="35" t="s">
        <v>0</v>
      </c>
      <c r="B2" s="48"/>
      <c r="C2" s="176"/>
      <c r="D2" s="176" t="s">
        <v>50</v>
      </c>
      <c r="E2" s="176"/>
      <c r="F2" s="176"/>
      <c r="G2" s="176"/>
      <c r="I2" s="178"/>
      <c r="J2" s="177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78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78"/>
      <c r="J4" s="50"/>
      <c r="K4" s="50"/>
    </row>
    <row r="5" spans="1:57" ht="25.5" customHeight="1">
      <c r="A5" s="81"/>
      <c r="B5" s="82"/>
      <c r="C5" s="176" t="s">
        <v>48</v>
      </c>
      <c r="D5" s="176"/>
      <c r="E5" s="176"/>
      <c r="F5" s="176"/>
      <c r="G5" s="176"/>
      <c r="I5" s="178"/>
      <c r="J5" s="50"/>
      <c r="K5" s="177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78"/>
      <c r="J6" s="50"/>
      <c r="K6" s="50"/>
      <c r="O6" s="6"/>
    </row>
    <row r="7" spans="1:57" ht="12.75" customHeight="1">
      <c r="A7" s="83"/>
      <c r="B7" s="82"/>
      <c r="C7" s="176" t="s">
        <v>46</v>
      </c>
      <c r="D7" s="176"/>
      <c r="E7" s="176"/>
      <c r="F7" s="176"/>
      <c r="G7" s="176"/>
      <c r="I7" s="178"/>
      <c r="J7" s="50"/>
      <c r="K7" s="177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79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78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78"/>
      <c r="J10" s="180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78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81" t="s">
        <v>51</v>
      </c>
      <c r="D12" s="46"/>
      <c r="E12" s="47"/>
      <c r="F12" s="17"/>
      <c r="G12" s="34"/>
      <c r="H12" s="11"/>
      <c r="I12" s="178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78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78"/>
      <c r="J14" s="50"/>
      <c r="K14" s="50"/>
    </row>
    <row r="15" spans="1:57" ht="15.95" customHeight="1">
      <c r="A15" s="18"/>
      <c r="B15" s="182" t="s">
        <v>26</v>
      </c>
      <c r="C15" s="107"/>
      <c r="D15" s="142"/>
      <c r="E15" s="143"/>
      <c r="F15" s="112"/>
      <c r="G15" s="102"/>
      <c r="I15" s="178"/>
      <c r="J15" s="50"/>
      <c r="K15" s="50"/>
    </row>
    <row r="16" spans="1:57" ht="15.95" customHeight="1">
      <c r="A16" s="18"/>
      <c r="B16" s="183" t="s">
        <v>27</v>
      </c>
      <c r="C16" s="101"/>
      <c r="D16" s="144"/>
      <c r="E16" s="145"/>
      <c r="F16" s="113"/>
      <c r="G16" s="102"/>
      <c r="I16" s="178"/>
      <c r="J16" s="50"/>
      <c r="K16" s="50"/>
    </row>
    <row r="17" spans="1:11" ht="15.95" customHeight="1">
      <c r="A17" s="18"/>
      <c r="B17" s="183" t="s">
        <v>52</v>
      </c>
      <c r="C17" s="101"/>
      <c r="D17" s="144"/>
      <c r="E17" s="145"/>
      <c r="F17" s="113"/>
      <c r="G17" s="102"/>
      <c r="I17" s="178"/>
      <c r="J17" s="50"/>
      <c r="K17" s="50"/>
    </row>
    <row r="18" spans="1:11" ht="15.95" customHeight="1">
      <c r="A18" s="18"/>
      <c r="B18" s="184" t="s">
        <v>53</v>
      </c>
      <c r="C18" s="101"/>
      <c r="D18" s="144"/>
      <c r="E18" s="145"/>
      <c r="F18" s="113"/>
      <c r="G18" s="102"/>
      <c r="I18" s="178"/>
      <c r="J18" s="50"/>
      <c r="K18" s="50"/>
    </row>
    <row r="19" spans="1:11" ht="15.95" customHeight="1">
      <c r="A19" s="18"/>
      <c r="B19" s="183" t="s">
        <v>54</v>
      </c>
      <c r="C19" s="101"/>
      <c r="D19" s="146"/>
      <c r="E19" s="147"/>
      <c r="F19" s="113"/>
      <c r="G19" s="102"/>
      <c r="I19" s="178"/>
      <c r="J19" s="50"/>
      <c r="K19" s="50"/>
    </row>
    <row r="20" spans="1:11" ht="15.95" customHeight="1">
      <c r="A20" s="18"/>
      <c r="B20" s="11" t="s">
        <v>32</v>
      </c>
      <c r="C20" s="101"/>
      <c r="D20" s="144"/>
      <c r="E20" s="145"/>
      <c r="F20" s="113"/>
      <c r="G20" s="102">
        <f>SUM(G15:G19)</f>
        <v>0</v>
      </c>
      <c r="I20" s="178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78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78"/>
      <c r="J22" s="50"/>
      <c r="K22" s="50"/>
    </row>
    <row r="23" spans="1:11" ht="3" customHeight="1" thickBot="1">
      <c r="A23" s="148"/>
      <c r="B23" s="149"/>
      <c r="C23" s="108"/>
      <c r="D23" s="110"/>
      <c r="E23" s="111"/>
      <c r="F23" s="114"/>
      <c r="G23" s="103"/>
      <c r="I23" s="178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78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78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78"/>
      <c r="J26" s="50"/>
      <c r="K26" s="50"/>
    </row>
    <row r="27" spans="1:11" ht="34.5" customHeight="1">
      <c r="A27" s="150" t="s">
        <v>55</v>
      </c>
      <c r="B27" s="151"/>
      <c r="C27" s="152"/>
      <c r="D27" s="153" t="s">
        <v>55</v>
      </c>
      <c r="E27" s="152"/>
      <c r="F27" s="153" t="s">
        <v>55</v>
      </c>
      <c r="G27" s="154"/>
      <c r="I27" s="178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78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78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140">
        <v>0</v>
      </c>
      <c r="G30" s="141"/>
      <c r="I30" s="178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140">
        <f>PRODUCT(F30,C31/100)</f>
        <v>0</v>
      </c>
      <c r="G31" s="141"/>
    </row>
    <row r="32" spans="1:11">
      <c r="A32" s="24" t="s">
        <v>17</v>
      </c>
      <c r="B32" s="25"/>
      <c r="C32" s="42"/>
      <c r="D32" s="25" t="s">
        <v>20</v>
      </c>
      <c r="E32" s="26"/>
      <c r="F32" s="140">
        <v>0</v>
      </c>
      <c r="G32" s="141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157">
        <f>PRODUCT(F32,C33/100)</f>
        <v>0</v>
      </c>
      <c r="G33" s="158"/>
    </row>
    <row r="34" spans="1:11" ht="13.5" thickBot="1">
      <c r="A34" s="24" t="s">
        <v>29</v>
      </c>
      <c r="B34" s="25"/>
      <c r="C34" s="42"/>
      <c r="D34" s="25"/>
      <c r="E34" s="26"/>
      <c r="F34" s="157">
        <v>0</v>
      </c>
      <c r="G34" s="158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159">
        <f>SUM(F30:G34)</f>
        <v>0</v>
      </c>
      <c r="G35" s="160"/>
      <c r="J35" s="51"/>
      <c r="K35" s="51"/>
    </row>
    <row r="36" spans="1:11" ht="18" customHeight="1">
      <c r="A36" s="28" t="s">
        <v>28</v>
      </c>
    </row>
    <row r="37" spans="1:11">
      <c r="B37" s="155"/>
      <c r="C37" s="155"/>
      <c r="D37" s="155"/>
      <c r="E37" s="155"/>
      <c r="F37" s="155"/>
      <c r="G37" s="155"/>
      <c r="H37" t="s">
        <v>3</v>
      </c>
    </row>
    <row r="38" spans="1:11" ht="14.25" customHeight="1">
      <c r="A38" s="28"/>
      <c r="B38" s="155"/>
      <c r="C38" s="155"/>
      <c r="D38" s="155"/>
      <c r="E38" s="155"/>
      <c r="F38" s="155"/>
      <c r="G38" s="155"/>
      <c r="H38" t="s">
        <v>3</v>
      </c>
    </row>
    <row r="39" spans="1:11" ht="12.75" customHeight="1">
      <c r="A39" s="29"/>
      <c r="B39" s="155"/>
      <c r="C39" s="155"/>
      <c r="D39" s="155"/>
      <c r="E39" s="155"/>
      <c r="F39" s="155"/>
      <c r="G39" s="155"/>
      <c r="H39" t="s">
        <v>3</v>
      </c>
    </row>
    <row r="40" spans="1:11">
      <c r="A40" s="29"/>
      <c r="B40" s="155"/>
      <c r="C40" s="155"/>
      <c r="D40" s="155"/>
      <c r="E40" s="155"/>
      <c r="F40" s="155"/>
      <c r="G40" s="155"/>
      <c r="H40" t="s">
        <v>3</v>
      </c>
    </row>
    <row r="41" spans="1:11">
      <c r="A41" s="29"/>
      <c r="B41" s="155"/>
      <c r="C41" s="155"/>
      <c r="D41" s="155"/>
      <c r="E41" s="155"/>
      <c r="F41" s="155"/>
      <c r="G41" s="155"/>
      <c r="H41" t="s">
        <v>3</v>
      </c>
    </row>
    <row r="42" spans="1:11">
      <c r="A42" s="29"/>
      <c r="B42" s="155"/>
      <c r="C42" s="155"/>
      <c r="D42" s="155"/>
      <c r="E42" s="155"/>
      <c r="F42" s="155"/>
      <c r="G42" s="155"/>
      <c r="H42" t="s">
        <v>3</v>
      </c>
    </row>
    <row r="43" spans="1:11">
      <c r="A43" s="29"/>
      <c r="B43" s="155"/>
      <c r="C43" s="155"/>
      <c r="D43" s="155"/>
      <c r="E43" s="155"/>
      <c r="F43" s="155"/>
      <c r="G43" s="155"/>
      <c r="H43" t="s">
        <v>3</v>
      </c>
    </row>
    <row r="44" spans="1:11">
      <c r="A44" s="29"/>
      <c r="B44" s="155"/>
      <c r="C44" s="155"/>
      <c r="D44" s="155"/>
      <c r="E44" s="155"/>
      <c r="F44" s="155"/>
      <c r="G44" s="155"/>
      <c r="H44" t="s">
        <v>3</v>
      </c>
    </row>
    <row r="45" spans="1:11">
      <c r="A45" s="29"/>
      <c r="B45" s="155"/>
      <c r="C45" s="155"/>
      <c r="D45" s="155"/>
      <c r="E45" s="155"/>
      <c r="F45" s="155"/>
      <c r="G45" s="155"/>
      <c r="H45" t="s">
        <v>3</v>
      </c>
    </row>
    <row r="46" spans="1:11" ht="12.75" customHeight="1">
      <c r="A46" s="29"/>
      <c r="B46" s="156"/>
      <c r="C46" s="156"/>
      <c r="D46" s="156"/>
      <c r="E46" s="156"/>
      <c r="F46" s="156"/>
      <c r="G46" s="156"/>
      <c r="H46" t="s">
        <v>3</v>
      </c>
    </row>
    <row r="47" spans="1:11">
      <c r="B47" s="156"/>
      <c r="C47" s="156"/>
      <c r="D47" s="156"/>
      <c r="E47" s="156"/>
      <c r="F47" s="156"/>
      <c r="G47" s="156"/>
    </row>
    <row r="48" spans="1:11">
      <c r="B48" s="156"/>
      <c r="C48" s="156"/>
      <c r="D48" s="156"/>
      <c r="E48" s="156"/>
      <c r="F48" s="156"/>
      <c r="G48" s="156"/>
    </row>
    <row r="49" spans="2:7">
      <c r="B49" s="156"/>
      <c r="C49" s="156"/>
      <c r="D49" s="156"/>
      <c r="E49" s="156"/>
      <c r="F49" s="156"/>
      <c r="G49" s="156"/>
    </row>
    <row r="50" spans="2:7">
      <c r="B50" s="156"/>
      <c r="C50" s="156"/>
      <c r="D50" s="156"/>
      <c r="E50" s="156"/>
      <c r="F50" s="156"/>
      <c r="G50" s="156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  <mergeCell ref="D15:E15"/>
    <mergeCell ref="D16:E16"/>
    <mergeCell ref="D17:E17"/>
    <mergeCell ref="D18:E18"/>
    <mergeCell ref="D19:E19"/>
    <mergeCell ref="D20:E2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161" t="s">
        <v>22</v>
      </c>
      <c r="B1" s="16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163" t="s">
        <v>24</v>
      </c>
      <c r="B2" s="164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165" t="str">
        <f>NazevRozpoctu</f>
        <v>Vedlejší a ostatní náklady- 3.etapa</v>
      </c>
      <c r="H2" s="166"/>
      <c r="I2" s="167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96" t="s">
        <v>25</v>
      </c>
      <c r="B6" s="186"/>
      <c r="C6" s="187"/>
      <c r="D6" s="188"/>
      <c r="E6" s="189"/>
      <c r="F6" s="190" t="s">
        <v>56</v>
      </c>
      <c r="G6" s="190"/>
      <c r="H6" s="190"/>
      <c r="I6" s="191" t="s">
        <v>32</v>
      </c>
      <c r="J6" s="59"/>
    </row>
    <row r="7" spans="1:10">
      <c r="A7" s="197" t="s">
        <v>57</v>
      </c>
      <c r="B7" s="192" t="s">
        <v>53</v>
      </c>
      <c r="C7" s="193"/>
      <c r="D7" s="193"/>
      <c r="E7" s="194"/>
      <c r="F7" s="195" t="s">
        <v>57</v>
      </c>
      <c r="G7" s="195"/>
      <c r="H7" s="195"/>
      <c r="I7" s="198"/>
      <c r="J7" s="58"/>
    </row>
    <row r="8" spans="1:10">
      <c r="A8" s="197" t="s">
        <v>58</v>
      </c>
      <c r="B8" s="192" t="s">
        <v>54</v>
      </c>
      <c r="C8" s="193"/>
      <c r="D8" s="193"/>
      <c r="E8" s="194"/>
      <c r="F8" s="195" t="s">
        <v>58</v>
      </c>
      <c r="G8" s="195"/>
      <c r="H8" s="195"/>
      <c r="I8" s="198"/>
      <c r="J8" s="58"/>
    </row>
    <row r="9" spans="1:10" ht="12" thickBot="1">
      <c r="A9" s="199"/>
      <c r="B9" s="200" t="s">
        <v>59</v>
      </c>
      <c r="C9" s="201"/>
      <c r="D9" s="201"/>
      <c r="E9" s="202"/>
      <c r="F9" s="203"/>
      <c r="G9" s="203"/>
      <c r="H9" s="203"/>
      <c r="I9" s="204">
        <f>SUM(I7:I8)</f>
        <v>0</v>
      </c>
      <c r="J9" s="58"/>
    </row>
    <row r="10" spans="1:10">
      <c r="A10" s="185"/>
      <c r="E10" s="69"/>
      <c r="F10" s="69"/>
      <c r="G10" s="69"/>
      <c r="H10" s="69"/>
      <c r="I10" s="69"/>
      <c r="J10" s="58"/>
    </row>
    <row r="11" spans="1:10">
      <c r="E11" s="69"/>
      <c r="F11" s="69"/>
      <c r="G11" s="69"/>
      <c r="H11" s="69"/>
      <c r="I11" s="69"/>
      <c r="J11" s="58"/>
    </row>
    <row r="12" spans="1:10">
      <c r="E12" s="69"/>
      <c r="F12" s="69"/>
      <c r="G12" s="69"/>
      <c r="H12" s="69"/>
      <c r="I12" s="69"/>
      <c r="J12" s="58"/>
    </row>
    <row r="13" spans="1:10">
      <c r="E13" s="69"/>
      <c r="F13" s="69"/>
      <c r="G13" s="69"/>
      <c r="H13" s="69"/>
      <c r="I13" s="69"/>
      <c r="J13" s="58"/>
    </row>
    <row r="14" spans="1:10">
      <c r="E14" s="69"/>
      <c r="F14" s="69"/>
      <c r="G14" s="69"/>
      <c r="H14" s="69"/>
      <c r="I14" s="69"/>
      <c r="J14" s="58"/>
    </row>
    <row r="15" spans="1:10">
      <c r="E15" s="69"/>
      <c r="F15" s="69"/>
      <c r="G15" s="69"/>
      <c r="H15" s="69"/>
      <c r="I15" s="69"/>
      <c r="J15" s="58"/>
    </row>
    <row r="16" spans="1:10">
      <c r="E16" s="69"/>
      <c r="F16" s="69"/>
      <c r="G16" s="69"/>
      <c r="H16" s="69"/>
      <c r="I16" s="69"/>
      <c r="J16" s="58"/>
    </row>
    <row r="17" spans="5:10">
      <c r="E17" s="69"/>
      <c r="F17" s="69"/>
      <c r="G17" s="69"/>
      <c r="H17" s="69"/>
      <c r="I17" s="69"/>
      <c r="J17" s="58"/>
    </row>
    <row r="18" spans="5:10">
      <c r="E18" s="69"/>
      <c r="F18" s="69"/>
      <c r="G18" s="69"/>
      <c r="H18" s="69"/>
      <c r="I18" s="69"/>
      <c r="J18" s="58"/>
    </row>
    <row r="19" spans="5:10">
      <c r="E19" s="69"/>
      <c r="F19" s="69"/>
      <c r="G19" s="69"/>
      <c r="H19" s="69"/>
      <c r="I19" s="69"/>
      <c r="J19" s="58"/>
    </row>
    <row r="20" spans="5:10">
      <c r="E20" s="69"/>
      <c r="F20" s="69"/>
      <c r="G20" s="69"/>
      <c r="H20" s="69"/>
      <c r="I20" s="69"/>
      <c r="J20" s="58"/>
    </row>
    <row r="21" spans="5:10">
      <c r="E21" s="69"/>
      <c r="F21" s="69"/>
      <c r="G21" s="69"/>
      <c r="H21" s="69"/>
      <c r="I21" s="69"/>
      <c r="J21" s="58"/>
    </row>
    <row r="22" spans="5:10">
      <c r="E22" s="69"/>
      <c r="F22" s="69"/>
      <c r="G22" s="69"/>
      <c r="H22" s="69"/>
      <c r="I22" s="69"/>
      <c r="J22" s="58"/>
    </row>
    <row r="23" spans="5:10">
      <c r="E23" s="69"/>
      <c r="F23" s="69"/>
      <c r="G23" s="69"/>
      <c r="H23" s="69"/>
      <c r="I23" s="69"/>
      <c r="J23" s="58"/>
    </row>
    <row r="24" spans="5:10">
      <c r="E24" s="69"/>
      <c r="F24" s="69"/>
      <c r="G24" s="69"/>
      <c r="H24" s="69"/>
      <c r="I24" s="69"/>
      <c r="J24" s="58"/>
    </row>
    <row r="25" spans="5:10">
      <c r="E25" s="69"/>
      <c r="F25" s="69"/>
      <c r="G25" s="69"/>
      <c r="H25" s="69"/>
      <c r="I25" s="69"/>
      <c r="J25" s="58"/>
    </row>
    <row r="26" spans="5:10">
      <c r="E26" s="69"/>
      <c r="F26" s="69"/>
      <c r="G26" s="69"/>
      <c r="H26" s="69"/>
      <c r="I26" s="69"/>
      <c r="J26" s="58"/>
    </row>
    <row r="27" spans="5:10">
      <c r="E27" s="69"/>
      <c r="F27" s="69"/>
      <c r="G27" s="69"/>
      <c r="H27" s="69"/>
      <c r="I27" s="69"/>
      <c r="J27" s="58"/>
    </row>
    <row r="28" spans="5:10">
      <c r="E28" s="69"/>
      <c r="F28" s="69"/>
      <c r="G28" s="69"/>
      <c r="H28" s="69"/>
      <c r="I28" s="69"/>
      <c r="J28" s="58"/>
    </row>
    <row r="29" spans="5:10">
      <c r="E29" s="69"/>
      <c r="F29" s="69"/>
      <c r="G29" s="69"/>
      <c r="H29" s="69"/>
      <c r="I29" s="69"/>
      <c r="J29" s="58"/>
    </row>
    <row r="30" spans="5:10">
      <c r="E30" s="69"/>
      <c r="F30" s="69"/>
      <c r="G30" s="69"/>
      <c r="H30" s="69"/>
      <c r="I30" s="69"/>
      <c r="J30" s="58"/>
    </row>
    <row r="31" spans="5:10">
      <c r="E31" s="69"/>
      <c r="F31" s="69"/>
      <c r="G31" s="69"/>
      <c r="H31" s="69"/>
      <c r="I31" s="69"/>
      <c r="J31" s="58"/>
    </row>
    <row r="32" spans="5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168" t="s">
        <v>34</v>
      </c>
      <c r="B1" s="168"/>
      <c r="C1" s="169"/>
      <c r="D1" s="168"/>
      <c r="E1" s="168"/>
      <c r="F1" s="168"/>
      <c r="G1" s="168"/>
    </row>
    <row r="2" spans="1:7" ht="13.5" thickTop="1">
      <c r="A2" s="116" t="s">
        <v>35</v>
      </c>
      <c r="B2" s="117"/>
      <c r="C2" s="170"/>
      <c r="D2" s="170"/>
      <c r="E2" s="170"/>
      <c r="F2" s="170"/>
      <c r="G2" s="171"/>
    </row>
    <row r="3" spans="1:7">
      <c r="A3" s="118" t="s">
        <v>36</v>
      </c>
      <c r="B3" s="119"/>
      <c r="C3" s="172"/>
      <c r="D3" s="172"/>
      <c r="E3" s="172"/>
      <c r="F3" s="172"/>
      <c r="G3" s="173"/>
    </row>
    <row r="4" spans="1:7" ht="13.5" thickBot="1">
      <c r="A4" s="120" t="s">
        <v>37</v>
      </c>
      <c r="B4" s="121"/>
      <c r="C4" s="174"/>
      <c r="D4" s="174"/>
      <c r="E4" s="174"/>
      <c r="F4" s="174"/>
      <c r="G4" s="175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50"/>
  <sheetViews>
    <sheetView showGridLines="0" tabSelected="1" workbookViewId="0">
      <selection activeCell="E5" sqref="E1:E65536"/>
    </sheetView>
  </sheetViews>
  <sheetFormatPr defaultRowHeight="12.75" outlineLevelRow="1"/>
  <cols>
    <col min="1" max="1" width="4.28515625" customWidth="1"/>
    <col min="2" max="2" width="14.42578125" style="210" customWidth="1"/>
    <col min="3" max="3" width="38.28515625" style="210" customWidth="1"/>
    <col min="4" max="4" width="4.5703125" customWidth="1"/>
    <col min="5" max="5" width="10.5703125" style="257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168" t="s">
        <v>88</v>
      </c>
      <c r="B1" s="168"/>
      <c r="C1" s="169"/>
      <c r="D1" s="168"/>
      <c r="E1" s="168"/>
      <c r="F1" s="168"/>
      <c r="G1" s="168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20" t="s">
        <v>46</v>
      </c>
      <c r="D2" s="170"/>
      <c r="E2" s="170"/>
      <c r="F2" s="170"/>
      <c r="G2" s="171"/>
      <c r="H2" s="115"/>
      <c r="I2" s="115"/>
      <c r="J2" s="115"/>
    </row>
    <row r="3" spans="1:60">
      <c r="A3" s="118" t="s">
        <v>36</v>
      </c>
      <c r="B3" s="119" t="s">
        <v>47</v>
      </c>
      <c r="C3" s="221" t="s">
        <v>48</v>
      </c>
      <c r="D3" s="172"/>
      <c r="E3" s="172"/>
      <c r="F3" s="172"/>
      <c r="G3" s="173"/>
      <c r="H3" s="115"/>
      <c r="I3" s="115"/>
      <c r="J3" s="115"/>
    </row>
    <row r="4" spans="1:60" ht="13.5" thickBot="1">
      <c r="A4" s="205" t="s">
        <v>37</v>
      </c>
      <c r="B4" s="206" t="s">
        <v>49</v>
      </c>
      <c r="C4" s="222" t="s">
        <v>50</v>
      </c>
      <c r="D4" s="207"/>
      <c r="E4" s="207"/>
      <c r="F4" s="207"/>
      <c r="G4" s="208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52"/>
      <c r="F5" s="115"/>
      <c r="G5" s="115"/>
      <c r="H5" s="115"/>
      <c r="I5" s="115"/>
      <c r="J5" s="115"/>
    </row>
    <row r="6" spans="1:60" ht="14.25" thickTop="1" thickBot="1">
      <c r="A6" s="217" t="s">
        <v>38</v>
      </c>
      <c r="B6" s="218" t="s">
        <v>39</v>
      </c>
      <c r="C6" s="213" t="s">
        <v>40</v>
      </c>
      <c r="D6" s="214" t="s">
        <v>41</v>
      </c>
      <c r="E6" s="253" t="s">
        <v>42</v>
      </c>
      <c r="F6" s="215" t="s">
        <v>43</v>
      </c>
      <c r="G6" s="216" t="s">
        <v>44</v>
      </c>
      <c r="H6" s="115"/>
      <c r="I6" s="115"/>
      <c r="J6" s="115"/>
    </row>
    <row r="7" spans="1:60">
      <c r="A7" s="237" t="s">
        <v>60</v>
      </c>
      <c r="B7" s="238" t="s">
        <v>57</v>
      </c>
      <c r="C7" s="239" t="s">
        <v>53</v>
      </c>
      <c r="D7" s="209"/>
      <c r="E7" s="254"/>
      <c r="F7" s="240">
        <f>SUM(G8:G19)</f>
        <v>0</v>
      </c>
      <c r="G7" s="241"/>
      <c r="H7" s="115"/>
      <c r="I7" s="115"/>
      <c r="J7" s="115"/>
    </row>
    <row r="8" spans="1:60" outlineLevel="1">
      <c r="A8" s="232">
        <v>1</v>
      </c>
      <c r="B8" s="223" t="s">
        <v>61</v>
      </c>
      <c r="C8" s="248" t="s">
        <v>62</v>
      </c>
      <c r="D8" s="225" t="s">
        <v>63</v>
      </c>
      <c r="E8" s="255">
        <v>1</v>
      </c>
      <c r="F8" s="229"/>
      <c r="G8" s="234">
        <f>E8*F8</f>
        <v>0</v>
      </c>
      <c r="H8" s="211"/>
      <c r="I8" s="211"/>
      <c r="J8" s="211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</row>
    <row r="9" spans="1:60" ht="22.5" outlineLevel="1">
      <c r="A9" s="232"/>
      <c r="B9" s="223"/>
      <c r="C9" s="249" t="s">
        <v>64</v>
      </c>
      <c r="D9" s="226"/>
      <c r="E9" s="228"/>
      <c r="F9" s="230"/>
      <c r="G9" s="235"/>
      <c r="H9" s="211"/>
      <c r="I9" s="211"/>
      <c r="J9" s="211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9" t="str">
        <f>C9</f>
        <v>Veškeré náklady spojené s vybudováním, provozem a odstraněním zařízení staveniště  ke zdárnému dokončení stavby objektů.</v>
      </c>
      <c r="BB9" s="212"/>
      <c r="BC9" s="212"/>
      <c r="BD9" s="212"/>
      <c r="BE9" s="212"/>
      <c r="BF9" s="212"/>
      <c r="BG9" s="212"/>
      <c r="BH9" s="212"/>
    </row>
    <row r="10" spans="1:60" outlineLevel="1">
      <c r="A10" s="232"/>
      <c r="B10" s="223"/>
      <c r="C10" s="249" t="s">
        <v>65</v>
      </c>
      <c r="D10" s="226"/>
      <c r="E10" s="228"/>
      <c r="F10" s="230"/>
      <c r="G10" s="235"/>
      <c r="H10" s="211"/>
      <c r="I10" s="211"/>
      <c r="J10" s="211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9" t="str">
        <f>C10</f>
        <v>( oplocení, skladovací plochy, WC, zdroje energií )</v>
      </c>
      <c r="BB10" s="212"/>
      <c r="BC10" s="212"/>
      <c r="BD10" s="212"/>
      <c r="BE10" s="212"/>
      <c r="BF10" s="212"/>
      <c r="BG10" s="212"/>
      <c r="BH10" s="212"/>
    </row>
    <row r="11" spans="1:60" outlineLevel="1">
      <c r="A11" s="232">
        <v>2</v>
      </c>
      <c r="B11" s="223" t="s">
        <v>66</v>
      </c>
      <c r="C11" s="248" t="s">
        <v>67</v>
      </c>
      <c r="D11" s="225" t="s">
        <v>63</v>
      </c>
      <c r="E11" s="255">
        <v>1</v>
      </c>
      <c r="F11" s="229"/>
      <c r="G11" s="234">
        <f>E11*F11</f>
        <v>0</v>
      </c>
      <c r="H11" s="211"/>
      <c r="I11" s="211"/>
      <c r="J11" s="211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>
      <c r="A12" s="232"/>
      <c r="B12" s="223"/>
      <c r="C12" s="249" t="s">
        <v>68</v>
      </c>
      <c r="D12" s="226"/>
      <c r="E12" s="228"/>
      <c r="F12" s="230"/>
      <c r="G12" s="235"/>
      <c r="H12" s="211"/>
      <c r="I12" s="211"/>
      <c r="J12" s="211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9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212"/>
      <c r="BC12" s="212"/>
      <c r="BD12" s="212"/>
      <c r="BE12" s="212"/>
      <c r="BF12" s="212"/>
      <c r="BG12" s="212"/>
      <c r="BH12" s="212"/>
    </row>
    <row r="13" spans="1:60" ht="22.5" outlineLevel="1">
      <c r="A13" s="232"/>
      <c r="B13" s="223"/>
      <c r="C13" s="249" t="s">
        <v>69</v>
      </c>
      <c r="D13" s="226"/>
      <c r="E13" s="228"/>
      <c r="F13" s="230"/>
      <c r="G13" s="235"/>
      <c r="H13" s="211"/>
      <c r="I13" s="211"/>
      <c r="J13" s="211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9" t="str">
        <f>C13</f>
        <v>zohlednění zvýšené opatrnosti při provádění rekonstrukčních prací. Prace budou prováděny za plného provozu nemocnice.</v>
      </c>
      <c r="BB13" s="212"/>
      <c r="BC13" s="212"/>
      <c r="BD13" s="212"/>
      <c r="BE13" s="212"/>
      <c r="BF13" s="212"/>
      <c r="BG13" s="212"/>
      <c r="BH13" s="212"/>
    </row>
    <row r="14" spans="1:60" outlineLevel="1">
      <c r="A14" s="232">
        <v>3</v>
      </c>
      <c r="B14" s="223" t="s">
        <v>70</v>
      </c>
      <c r="C14" s="248" t="s">
        <v>71</v>
      </c>
      <c r="D14" s="225" t="s">
        <v>63</v>
      </c>
      <c r="E14" s="255">
        <v>1</v>
      </c>
      <c r="F14" s="229"/>
      <c r="G14" s="234">
        <f>E14*F14</f>
        <v>0</v>
      </c>
      <c r="H14" s="211"/>
      <c r="I14" s="211"/>
      <c r="J14" s="211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45" outlineLevel="1">
      <c r="A15" s="232"/>
      <c r="B15" s="223"/>
      <c r="C15" s="249" t="s">
        <v>72</v>
      </c>
      <c r="D15" s="226"/>
      <c r="E15" s="228"/>
      <c r="F15" s="230"/>
      <c r="G15" s="235"/>
      <c r="H15" s="211"/>
      <c r="I15" s="211"/>
      <c r="J15" s="211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9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212"/>
      <c r="BC15" s="212"/>
      <c r="BD15" s="212"/>
      <c r="BE15" s="212"/>
      <c r="BF15" s="212"/>
      <c r="BG15" s="212"/>
      <c r="BH15" s="212"/>
    </row>
    <row r="16" spans="1:60" outlineLevel="1">
      <c r="A16" s="232">
        <v>4</v>
      </c>
      <c r="B16" s="223" t="s">
        <v>73</v>
      </c>
      <c r="C16" s="248" t="s">
        <v>74</v>
      </c>
      <c r="D16" s="225" t="s">
        <v>63</v>
      </c>
      <c r="E16" s="255">
        <v>1</v>
      </c>
      <c r="F16" s="229"/>
      <c r="G16" s="234">
        <f>E16*F16</f>
        <v>0</v>
      </c>
      <c r="H16" s="211"/>
      <c r="I16" s="211"/>
      <c r="J16" s="211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>
      <c r="A17" s="232"/>
      <c r="B17" s="223"/>
      <c r="C17" s="249" t="s">
        <v>75</v>
      </c>
      <c r="D17" s="226"/>
      <c r="E17" s="228"/>
      <c r="F17" s="230"/>
      <c r="G17" s="235"/>
      <c r="H17" s="211"/>
      <c r="I17" s="211"/>
      <c r="J17" s="211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9" t="str">
        <f>C17</f>
        <v>Práce v odpoledních hodinách, soboty, neděle. Náklady na ztížené podmínky provádění pracovní činnosti dle aktuální situace v odpoledních hodinách a o sobotách a nedělích.</v>
      </c>
      <c r="BB17" s="212"/>
      <c r="BC17" s="212"/>
      <c r="BD17" s="212"/>
      <c r="BE17" s="212"/>
      <c r="BF17" s="212"/>
      <c r="BG17" s="212"/>
      <c r="BH17" s="212"/>
    </row>
    <row r="18" spans="1:60" ht="22.5" outlineLevel="1">
      <c r="A18" s="232">
        <v>5</v>
      </c>
      <c r="B18" s="223" t="s">
        <v>76</v>
      </c>
      <c r="C18" s="248" t="s">
        <v>77</v>
      </c>
      <c r="D18" s="225" t="s">
        <v>63</v>
      </c>
      <c r="E18" s="255">
        <v>1</v>
      </c>
      <c r="F18" s="229"/>
      <c r="G18" s="234">
        <f>E18*F18</f>
        <v>0</v>
      </c>
      <c r="H18" s="211"/>
      <c r="I18" s="211"/>
      <c r="J18" s="211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>
      <c r="A19" s="232"/>
      <c r="B19" s="223"/>
      <c r="C19" s="249" t="s">
        <v>78</v>
      </c>
      <c r="D19" s="226"/>
      <c r="E19" s="228"/>
      <c r="F19" s="230"/>
      <c r="G19" s="235"/>
      <c r="H19" s="211"/>
      <c r="I19" s="211"/>
      <c r="J19" s="211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9" t="str">
        <f>C19</f>
        <v>Součástí ceny je i provoz výtahu po celou dobu stavebních a montážních prací pro všechny etapy.</v>
      </c>
      <c r="BB19" s="212"/>
      <c r="BC19" s="212"/>
      <c r="BD19" s="212"/>
      <c r="BE19" s="212"/>
      <c r="BF19" s="212"/>
      <c r="BG19" s="212"/>
      <c r="BH19" s="212"/>
    </row>
    <row r="20" spans="1:60">
      <c r="A20" s="233" t="s">
        <v>60</v>
      </c>
      <c r="B20" s="224" t="s">
        <v>58</v>
      </c>
      <c r="C20" s="250" t="s">
        <v>54</v>
      </c>
      <c r="D20" s="227"/>
      <c r="E20" s="256"/>
      <c r="F20" s="231">
        <f>SUM(G21:G26)</f>
        <v>0</v>
      </c>
      <c r="G20" s="236"/>
      <c r="H20" s="115"/>
      <c r="I20" s="115"/>
      <c r="J20" s="115"/>
    </row>
    <row r="21" spans="1:60" ht="22.5" outlineLevel="1">
      <c r="A21" s="232">
        <v>6</v>
      </c>
      <c r="B21" s="223" t="s">
        <v>79</v>
      </c>
      <c r="C21" s="248" t="s">
        <v>80</v>
      </c>
      <c r="D21" s="225" t="s">
        <v>81</v>
      </c>
      <c r="E21" s="255">
        <v>1</v>
      </c>
      <c r="F21" s="229"/>
      <c r="G21" s="234">
        <f>E21*F21</f>
        <v>0</v>
      </c>
      <c r="H21" s="211"/>
      <c r="I21" s="211"/>
      <c r="J21" s="211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>
      <c r="A22" s="232"/>
      <c r="B22" s="223"/>
      <c r="C22" s="249" t="s">
        <v>82</v>
      </c>
      <c r="D22" s="226"/>
      <c r="E22" s="228"/>
      <c r="F22" s="230"/>
      <c r="G22" s="235"/>
      <c r="H22" s="211"/>
      <c r="I22" s="211"/>
      <c r="J22" s="211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9" t="str">
        <f>C22</f>
        <v>jedná se o úpravu rozvodů stáv. VZT, ZTI, elektro, slaboproud. ( pevně stanovená cena zadavatelem 105 000 Kč bez DPH )</v>
      </c>
      <c r="BB22" s="212"/>
      <c r="BC22" s="212"/>
      <c r="BD22" s="212"/>
      <c r="BE22" s="212"/>
      <c r="BF22" s="212"/>
      <c r="BG22" s="212"/>
      <c r="BH22" s="212"/>
    </row>
    <row r="23" spans="1:60" outlineLevel="1">
      <c r="A23" s="232"/>
      <c r="B23" s="223"/>
      <c r="C23" s="249" t="s">
        <v>83</v>
      </c>
      <c r="D23" s="226"/>
      <c r="E23" s="228"/>
      <c r="F23" s="230"/>
      <c r="G23" s="235"/>
      <c r="H23" s="211"/>
      <c r="I23" s="211"/>
      <c r="J23" s="211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9" t="str">
        <f>C23</f>
        <v>Nutná koordinace profesí dle aktuální situace nad podhledy.</v>
      </c>
      <c r="BB23" s="212"/>
      <c r="BC23" s="212"/>
      <c r="BD23" s="212"/>
      <c r="BE23" s="212"/>
      <c r="BF23" s="212"/>
      <c r="BG23" s="212"/>
      <c r="BH23" s="212"/>
    </row>
    <row r="24" spans="1:60" outlineLevel="1">
      <c r="A24" s="232">
        <v>7</v>
      </c>
      <c r="B24" s="223" t="s">
        <v>84</v>
      </c>
      <c r="C24" s="248" t="s">
        <v>85</v>
      </c>
      <c r="D24" s="225" t="s">
        <v>63</v>
      </c>
      <c r="E24" s="255">
        <v>1</v>
      </c>
      <c r="F24" s="229"/>
      <c r="G24" s="234">
        <f>E24*F24</f>
        <v>0</v>
      </c>
      <c r="H24" s="211"/>
      <c r="I24" s="211"/>
      <c r="J24" s="211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>
      <c r="A25" s="232"/>
      <c r="B25" s="223"/>
      <c r="C25" s="249" t="s">
        <v>86</v>
      </c>
      <c r="D25" s="226"/>
      <c r="E25" s="228"/>
      <c r="F25" s="230"/>
      <c r="G25" s="235"/>
      <c r="H25" s="211"/>
      <c r="I25" s="211"/>
      <c r="J25" s="211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9" t="str">
        <f>C25</f>
        <v>Náklady na vyhotovení dokumentace skutečného provedení stavby a její předání objednateli v požadované formě a požadovaném počtu.( 3 x grafická podoba s 1 x autorizací,</v>
      </c>
      <c r="BB25" s="212"/>
      <c r="BC25" s="212"/>
      <c r="BD25" s="212"/>
      <c r="BE25" s="212"/>
      <c r="BF25" s="212"/>
      <c r="BG25" s="212"/>
      <c r="BH25" s="212"/>
    </row>
    <row r="26" spans="1:60" ht="13.5" outlineLevel="1" thickBot="1">
      <c r="A26" s="242"/>
      <c r="B26" s="243"/>
      <c r="C26" s="251" t="s">
        <v>87</v>
      </c>
      <c r="D26" s="244"/>
      <c r="E26" s="245"/>
      <c r="F26" s="246"/>
      <c r="G26" s="247"/>
      <c r="H26" s="211"/>
      <c r="I26" s="211"/>
      <c r="J26" s="211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9" t="str">
        <f>C26</f>
        <v>3 x digitálně ve všech profesesích. Pevně stanovená cena zadavatelem  70 000 Kč bez DPH.</v>
      </c>
      <c r="BB26" s="212"/>
      <c r="BC26" s="212"/>
      <c r="BD26" s="212"/>
      <c r="BE26" s="212"/>
      <c r="BF26" s="212"/>
      <c r="BG26" s="212"/>
      <c r="BH26" s="212"/>
    </row>
    <row r="27" spans="1:60" ht="12.75" customHeight="1">
      <c r="A27" s="115"/>
      <c r="B27" s="122"/>
      <c r="C27" s="123"/>
      <c r="D27" s="115"/>
      <c r="E27" s="252"/>
      <c r="F27" s="115"/>
      <c r="G27" s="115"/>
      <c r="H27" s="115"/>
      <c r="I27" s="115"/>
      <c r="J27" s="115"/>
      <c r="AK27">
        <f>SUM(AK1:AK26)</f>
        <v>0</v>
      </c>
      <c r="AL27">
        <f>SUM(AL1:AL26)</f>
        <v>0</v>
      </c>
    </row>
    <row r="28" spans="1:60" ht="12.75" customHeight="1">
      <c r="A28" s="115"/>
      <c r="B28" s="122"/>
      <c r="C28" s="123"/>
      <c r="D28" s="115"/>
      <c r="E28" s="252"/>
      <c r="F28" s="115"/>
      <c r="G28" s="115"/>
      <c r="H28" s="115"/>
      <c r="I28" s="115"/>
      <c r="J28" s="115"/>
    </row>
    <row r="29" spans="1:60" ht="12.75" customHeight="1">
      <c r="A29" s="115"/>
      <c r="B29" s="122"/>
      <c r="C29" s="123"/>
      <c r="D29" s="115"/>
      <c r="E29" s="252"/>
      <c r="F29" s="115"/>
      <c r="G29" s="115"/>
      <c r="H29" s="115"/>
      <c r="I29" s="115"/>
      <c r="J29" s="115"/>
    </row>
    <row r="30" spans="1:60" ht="12.75" customHeight="1">
      <c r="A30" s="115"/>
      <c r="B30" s="122"/>
      <c r="C30" s="123"/>
      <c r="D30" s="115"/>
      <c r="E30" s="252"/>
      <c r="F30" s="115"/>
      <c r="G30" s="115"/>
      <c r="H30" s="115"/>
      <c r="I30" s="115"/>
      <c r="J30" s="115"/>
    </row>
    <row r="31" spans="1:60" ht="12.75" customHeight="1">
      <c r="A31" s="115"/>
      <c r="B31" s="122"/>
      <c r="C31" s="123"/>
      <c r="D31" s="115"/>
      <c r="E31" s="252"/>
      <c r="F31" s="115"/>
      <c r="G31" s="115"/>
      <c r="H31" s="115"/>
      <c r="I31" s="115"/>
      <c r="J31" s="115"/>
    </row>
    <row r="32" spans="1:60" ht="12.75" customHeight="1">
      <c r="A32" s="115"/>
      <c r="B32" s="122"/>
      <c r="C32" s="123"/>
      <c r="D32" s="115"/>
      <c r="E32" s="252"/>
      <c r="F32" s="115"/>
      <c r="G32" s="115"/>
      <c r="H32" s="115"/>
      <c r="I32" s="115"/>
      <c r="J32" s="115"/>
    </row>
    <row r="33" spans="1:10" ht="12.75" customHeight="1">
      <c r="A33" s="115"/>
      <c r="B33" s="122"/>
      <c r="C33" s="123"/>
      <c r="D33" s="115"/>
      <c r="E33" s="252"/>
      <c r="F33" s="115"/>
      <c r="G33" s="115"/>
      <c r="H33" s="115"/>
      <c r="I33" s="115"/>
      <c r="J33" s="115"/>
    </row>
    <row r="34" spans="1:10" ht="12.75" customHeight="1">
      <c r="A34" s="115"/>
      <c r="B34" s="122"/>
      <c r="C34" s="123"/>
      <c r="D34" s="115"/>
      <c r="E34" s="252"/>
      <c r="F34" s="115"/>
      <c r="G34" s="115"/>
      <c r="H34" s="115"/>
      <c r="I34" s="115"/>
      <c r="J34" s="115"/>
    </row>
    <row r="35" spans="1:10" ht="12.75" customHeight="1">
      <c r="A35" s="115"/>
      <c r="B35" s="122"/>
      <c r="C35" s="123"/>
      <c r="D35" s="115"/>
      <c r="E35" s="252"/>
      <c r="F35" s="115"/>
      <c r="G35" s="115"/>
      <c r="H35" s="115"/>
      <c r="I35" s="115"/>
      <c r="J35" s="115"/>
    </row>
    <row r="36" spans="1:10" ht="12.75" customHeight="1">
      <c r="A36" s="115"/>
      <c r="B36" s="122"/>
      <c r="C36" s="123"/>
      <c r="D36" s="115"/>
      <c r="E36" s="252"/>
      <c r="F36" s="115"/>
      <c r="G36" s="115"/>
      <c r="H36" s="115"/>
      <c r="I36" s="115"/>
      <c r="J36" s="115"/>
    </row>
    <row r="37" spans="1:10" ht="12.75" customHeight="1">
      <c r="A37" s="115"/>
      <c r="B37" s="122"/>
      <c r="C37" s="123"/>
      <c r="D37" s="115"/>
      <c r="E37" s="252"/>
      <c r="F37" s="115"/>
      <c r="G37" s="115"/>
      <c r="H37" s="115"/>
      <c r="I37" s="115"/>
      <c r="J37" s="115"/>
    </row>
    <row r="38" spans="1:10" ht="12.75" customHeight="1">
      <c r="A38" s="115"/>
      <c r="B38" s="122"/>
      <c r="C38" s="123"/>
      <c r="D38" s="115"/>
      <c r="E38" s="252"/>
      <c r="F38" s="115"/>
      <c r="G38" s="115"/>
      <c r="H38" s="115"/>
      <c r="I38" s="115"/>
      <c r="J38" s="115"/>
    </row>
    <row r="39" spans="1:10" ht="12.75" customHeight="1">
      <c r="A39" s="115"/>
      <c r="B39" s="122"/>
      <c r="C39" s="123"/>
      <c r="D39" s="115"/>
      <c r="E39" s="252"/>
      <c r="F39" s="115"/>
      <c r="G39" s="115"/>
      <c r="H39" s="115"/>
      <c r="I39" s="115"/>
      <c r="J39" s="115"/>
    </row>
    <row r="40" spans="1:10" ht="12.75" customHeight="1">
      <c r="A40" s="115"/>
      <c r="B40" s="122"/>
      <c r="C40" s="123"/>
      <c r="D40" s="115"/>
      <c r="E40" s="252"/>
      <c r="F40" s="115"/>
      <c r="G40" s="115"/>
      <c r="H40" s="115"/>
      <c r="I40" s="115"/>
      <c r="J40" s="115"/>
    </row>
    <row r="41" spans="1:10" ht="12.75" customHeight="1">
      <c r="A41" s="115"/>
      <c r="B41" s="122"/>
      <c r="C41" s="123"/>
      <c r="D41" s="115"/>
      <c r="E41" s="252"/>
      <c r="F41" s="115"/>
      <c r="G41" s="115"/>
      <c r="H41" s="115"/>
      <c r="I41" s="115"/>
      <c r="J41" s="115"/>
    </row>
    <row r="42" spans="1:10" ht="12.75" customHeight="1">
      <c r="A42" s="115"/>
      <c r="B42" s="122"/>
      <c r="C42" s="123"/>
      <c r="D42" s="115"/>
      <c r="E42" s="252"/>
      <c r="F42" s="115"/>
      <c r="G42" s="115"/>
      <c r="H42" s="115"/>
      <c r="I42" s="115"/>
      <c r="J42" s="115"/>
    </row>
    <row r="43" spans="1:10" ht="12.75" customHeight="1">
      <c r="A43" s="115"/>
      <c r="B43" s="122"/>
      <c r="C43" s="123"/>
      <c r="D43" s="115"/>
      <c r="E43" s="252"/>
      <c r="F43" s="115"/>
      <c r="G43" s="115"/>
      <c r="H43" s="115"/>
      <c r="I43" s="115"/>
      <c r="J43" s="115"/>
    </row>
    <row r="44" spans="1:10" ht="12.75" customHeight="1">
      <c r="A44" s="115"/>
      <c r="B44" s="122"/>
      <c r="C44" s="123"/>
      <c r="D44" s="115"/>
      <c r="E44" s="252"/>
      <c r="F44" s="115"/>
      <c r="G44" s="115"/>
      <c r="H44" s="115"/>
      <c r="I44" s="115"/>
      <c r="J44" s="115"/>
    </row>
    <row r="45" spans="1:10" ht="12.75" customHeight="1">
      <c r="A45" s="115"/>
      <c r="B45" s="122"/>
      <c r="C45" s="123"/>
      <c r="D45" s="115"/>
      <c r="E45" s="252"/>
      <c r="F45" s="115"/>
      <c r="G45" s="115"/>
      <c r="H45" s="115"/>
      <c r="I45" s="115"/>
      <c r="J45" s="115"/>
    </row>
    <row r="46" spans="1:10" ht="12.75" customHeight="1">
      <c r="A46" s="115"/>
      <c r="B46" s="122"/>
      <c r="C46" s="123"/>
      <c r="D46" s="115"/>
      <c r="E46" s="252"/>
      <c r="F46" s="115"/>
      <c r="G46" s="115"/>
      <c r="H46" s="115"/>
      <c r="I46" s="115"/>
      <c r="J46" s="115"/>
    </row>
    <row r="47" spans="1:10" ht="12.75" customHeight="1">
      <c r="A47" s="115"/>
      <c r="B47" s="122"/>
      <c r="C47" s="123"/>
      <c r="D47" s="115"/>
      <c r="E47" s="252"/>
      <c r="F47" s="115"/>
      <c r="G47" s="115"/>
      <c r="H47" s="115"/>
      <c r="I47" s="115"/>
      <c r="J47" s="115"/>
    </row>
    <row r="48" spans="1:10" ht="12.75" customHeight="1">
      <c r="A48" s="115"/>
      <c r="B48" s="122"/>
      <c r="C48" s="123"/>
      <c r="D48" s="115"/>
      <c r="E48" s="252"/>
      <c r="F48" s="115"/>
      <c r="G48" s="115"/>
      <c r="H48" s="115"/>
      <c r="I48" s="115"/>
      <c r="J48" s="115"/>
    </row>
    <row r="49" spans="1:10" ht="12.75" customHeight="1">
      <c r="A49" s="115"/>
      <c r="B49" s="122"/>
      <c r="C49" s="123"/>
      <c r="D49" s="115"/>
      <c r="E49" s="252"/>
      <c r="F49" s="115"/>
      <c r="G49" s="115"/>
      <c r="H49" s="115"/>
      <c r="I49" s="115"/>
      <c r="J49" s="115"/>
    </row>
    <row r="50" spans="1:10" ht="12.75" customHeight="1">
      <c r="A50" s="115"/>
      <c r="B50" s="122"/>
      <c r="C50" s="123"/>
      <c r="D50" s="115"/>
      <c r="E50" s="252"/>
      <c r="F50" s="115"/>
      <c r="G50" s="115"/>
      <c r="H50" s="115"/>
      <c r="I50" s="115"/>
      <c r="J50" s="115"/>
    </row>
  </sheetData>
  <mergeCells count="17">
    <mergeCell ref="F20:G20"/>
    <mergeCell ref="C22:G22"/>
    <mergeCell ref="C23:G23"/>
    <mergeCell ref="C25:G25"/>
    <mergeCell ref="C26:G26"/>
    <mergeCell ref="C10:G10"/>
    <mergeCell ref="C12:G12"/>
    <mergeCell ref="C13:G13"/>
    <mergeCell ref="C15:G15"/>
    <mergeCell ref="C17:G17"/>
    <mergeCell ref="C19:G19"/>
    <mergeCell ref="A1:G1"/>
    <mergeCell ref="C2:G2"/>
    <mergeCell ref="C3:G3"/>
    <mergeCell ref="C4:G4"/>
    <mergeCell ref="F7:G7"/>
    <mergeCell ref="C9:G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2017-11-04T10:35:51Z</dcterms:modified>
</cp:coreProperties>
</file>